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PZSchoonmaakdiensten/Gedeelde documenten/01. Uitnodiging tot Inschrijving/"/>
    </mc:Choice>
  </mc:AlternateContent>
  <xr:revisionPtr revIDLastSave="201" documentId="11_5D3D71CD156ED08BFCC636F8B60D6BEBF68406CF" xr6:coauthVersionLast="46" xr6:coauthVersionMax="46" xr10:uidLastSave="{271BD92F-DBEF-465F-BE09-6CF724199208}"/>
  <bookViews>
    <workbookView xWindow="-108" yWindow="-108" windowWidth="23256" windowHeight="12576" activeTab="2" xr2:uid="{00000000-000D-0000-FFFF-FFFF00000000}"/>
  </bookViews>
  <sheets>
    <sheet name="Handleiding" sheetId="1" r:id="rId1"/>
    <sheet name="Prijswens 1" sheetId="4" r:id="rId2"/>
    <sheet name="Prijswens 2" sheetId="2" r:id="rId3"/>
    <sheet name="Prijswens 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3" l="1"/>
  <c r="E47" i="3" s="1"/>
  <c r="D6" i="2"/>
  <c r="D4" i="2"/>
  <c r="D5" i="2"/>
  <c r="D7" i="2" l="1"/>
  <c r="D4" i="4"/>
  <c r="D5" i="4" s="1"/>
  <c r="F47" i="3"/>
  <c r="F48" i="3" s="1"/>
  <c r="E48" i="3"/>
  <c r="D32" i="3"/>
  <c r="C31" i="3"/>
  <c r="C30" i="3"/>
  <c r="D26" i="3"/>
  <c r="C25" i="3"/>
  <c r="C24" i="3"/>
  <c r="D21" i="3"/>
  <c r="C20" i="3"/>
  <c r="C19" i="3"/>
  <c r="D15" i="3"/>
  <c r="D16" i="3" s="1"/>
  <c r="D10" i="3"/>
  <c r="D11" i="3" s="1"/>
  <c r="D6" i="3"/>
  <c r="D5" i="3"/>
  <c r="D7" i="3" l="1"/>
</calcChain>
</file>

<file path=xl/sharedStrings.xml><?xml version="1.0" encoding="utf-8"?>
<sst xmlns="http://schemas.openxmlformats.org/spreadsheetml/2006/main" count="91" uniqueCount="76">
  <si>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</si>
  <si>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</si>
  <si>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</si>
  <si>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</si>
  <si>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</si>
  <si>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</si>
  <si>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</si>
  <si>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</si>
  <si>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2</t>
  </si>
  <si>
    <t>Locatie</t>
  </si>
  <si>
    <r>
      <t>Prijs per m</t>
    </r>
    <r>
      <rPr>
        <b/>
        <sz val="10"/>
        <color indexed="8"/>
        <rFont val="Calibri"/>
        <family val="2"/>
      </rPr>
      <t>² - Separatieglas</t>
    </r>
  </si>
  <si>
    <t>Subtotaal gemiddelde prijs per m2</t>
  </si>
  <si>
    <t>Perceel 1</t>
  </si>
  <si>
    <t>Totale gemiddelde prijs per m2</t>
  </si>
  <si>
    <t>Tarieven inclusief: alle middelen, materialen, en de in te zetten machines zoals hoogwerkers die bij het reinigen worden verbruikt. De afroepprijzen zijn gelijk aan het reguliere bedrag.</t>
  </si>
  <si>
    <t xml:space="preserve">6. Het indienen van nulprijzen en opslagen die 0 % bedragen is toegestaan. In dat geval zal de ingediende prijs en/of opslag worden gewaardeerd en beoordeeld als respectievelijk € 0,01 of 0,01 %. 
</t>
  </si>
  <si>
    <t>7. Het indienen van negatieve prijzen en opslagen is toegestaan. In dat geval zal de ingediende prijs en/of opslag worden gewaardeerd en beoordeeld als respectievelijk € 0,01 of 0,01 %. 
.</t>
  </si>
  <si>
    <t>Prijswens 3</t>
  </si>
  <si>
    <t xml:space="preserve">tot 100 m2 </t>
  </si>
  <si>
    <t>Vanaf 100 m2</t>
  </si>
  <si>
    <t>Subtotaal</t>
  </si>
  <si>
    <t>Totaal werkzaamheden</t>
  </si>
  <si>
    <t>Tapijt reinigen</t>
  </si>
  <si>
    <t>Tot 100 m2</t>
  </si>
  <si>
    <t>Prijs per m2 sproei-extractie</t>
  </si>
  <si>
    <t>Prijs per m2 Bonnet methode</t>
  </si>
  <si>
    <t xml:space="preserve">Vanaf 100 m2 </t>
  </si>
  <si>
    <t>Prijs per m2 schrobben</t>
  </si>
  <si>
    <t>Dieptereiniging vloeren linoleum of vergelijkbaar*</t>
  </si>
  <si>
    <t xml:space="preserve">Prijs per m2 </t>
  </si>
  <si>
    <t>Prijs per unit</t>
  </si>
  <si>
    <t>Dieptereiniging per toiletunit / wasbakunit</t>
  </si>
  <si>
    <t>Regel 25 inclusief (de)monteren potten/urinoir/wasbak en voorzien van nieuwe kitranden</t>
  </si>
  <si>
    <t>Stoelreiniging</t>
  </si>
  <si>
    <t xml:space="preserve">Prijs per stuk </t>
  </si>
  <si>
    <t>Reinigen stoelen (stoffen bekleding)</t>
  </si>
  <si>
    <t>Reinigen stoelen (hout en kunststof)</t>
  </si>
  <si>
    <t>Reinigen hoge balkconstructies, armaturen boven 3m.</t>
  </si>
  <si>
    <t>Prijs per strekkende m</t>
  </si>
  <si>
    <t>Tot 50 m</t>
  </si>
  <si>
    <t>Vanaf 250 m</t>
  </si>
  <si>
    <t xml:space="preserve"> Tarieven inclusief: alle middelen, materialen, voorrijkosten, in te zetten machines en overige bijkomende kosten.</t>
  </si>
  <si>
    <t>* Omschrijving zie Uitnodiging tot Inschrijving</t>
  </si>
  <si>
    <t xml:space="preserve">Daarnaast worden ook alle onderdelen van objecten geïnspecteerd. Defecte onderdelen als sifons, kraandelen, perlators en afvoerroosters worden na akkoord van prijsuitvraag vervangen. </t>
  </si>
  <si>
    <t>Prijs inschijver X</t>
  </si>
  <si>
    <t>Prijs inschrijver Y</t>
  </si>
  <si>
    <t>Punten inschriver X</t>
  </si>
  <si>
    <t>Punten inschrijver Y</t>
  </si>
  <si>
    <t xml:space="preserve">Tapijt reinigen (incl in- en uitruimen) </t>
  </si>
  <si>
    <t>m²</t>
  </si>
  <si>
    <t>Per strekkende m</t>
  </si>
  <si>
    <t>Totaal</t>
  </si>
  <si>
    <t xml:space="preserve"> &lt;---------</t>
  </si>
  <si>
    <t>Dit zijn de uiteindelijke punten die een Inschrijver krijgt toegekend op Prijswens 3</t>
  </si>
  <si>
    <t>Aanbestedende dienst is niet verplicht deze diensten af te nnemen bij winnende Inschrijver</t>
  </si>
  <si>
    <t>Prijswens 1</t>
  </si>
  <si>
    <t>Oppervlakte i.o.</t>
  </si>
  <si>
    <t>Totale jaarlijkse vaste aanneemsom</t>
  </si>
  <si>
    <t xml:space="preserve">Subtotaal </t>
  </si>
  <si>
    <t>Hogeschool KPZ Regulier</t>
  </si>
  <si>
    <r>
      <t>Prijs per m</t>
    </r>
    <r>
      <rPr>
        <b/>
        <sz val="10"/>
        <color indexed="8"/>
        <rFont val="Calibri"/>
        <family val="2"/>
      </rPr>
      <t>² per jaar</t>
    </r>
    <r>
      <rPr>
        <b/>
        <sz val="10"/>
        <color theme="1"/>
        <rFont val="Calibri"/>
        <family val="2"/>
        <scheme val="minor"/>
      </rPr>
      <t xml:space="preserve"> min € 16,- max € 20,-</t>
    </r>
  </si>
  <si>
    <t>Tarieven conform bestek inclusief:  alle middelen, materialen, afvalzakken en de in te zetten machines.</t>
  </si>
  <si>
    <t>Hogeschool KPZ Glas</t>
  </si>
  <si>
    <t>Lichtkoepels*</t>
  </si>
  <si>
    <r>
      <t>Prijs per m</t>
    </r>
    <r>
      <rPr>
        <b/>
        <sz val="10"/>
        <color indexed="8"/>
        <rFont val="Calibri"/>
        <family val="2"/>
      </rPr>
      <t>² - Gevel(glas</t>
    </r>
    <r>
      <rPr>
        <b/>
        <sz val="10"/>
        <color theme="1"/>
        <rFont val="Calibri"/>
        <family val="2"/>
        <scheme val="minor"/>
      </rPr>
      <t>)</t>
    </r>
  </si>
  <si>
    <t>* lichtkoepels separatieglas betreft binnenzijde, gevelglas betreft buitenzijde.</t>
  </si>
  <si>
    <t>&lt;---------- maximaal € 0,70</t>
  </si>
  <si>
    <t>Dieptereiniging sanitair**</t>
  </si>
  <si>
    <t>** Alle onderdelen van de sanitaire installaties zowel in- als uitwendig gereinigd, ontkalkt en gedesinfecteerd. Ook op de moeilijk bereikbare plaatsen. Denkt u daarbij aan toiletten, wastafels en douche- en kleedruimten, inclusief sifons, buizen, consoles en de voor- en achterzijde van spiegels en planchetten.  Onder een dieptereiniging wordt verstaan het zich ontdoen van opgebouwde, niet altijd zichtbare verontreiniging zoals: zeepresten maar ook kalkafzetting en bacteriën die zich voornamelijk in de voegen en op het tegelwerk hebben genesteld (door o.a. urine).</t>
  </si>
  <si>
    <t>m2</t>
  </si>
  <si>
    <t>Dieptereiniging vloeren</t>
  </si>
  <si>
    <t>Voorbeeld Scoreberekening:</t>
  </si>
  <si>
    <t>Afnemen metalen panelen</t>
  </si>
  <si>
    <t>Beurtprijs</t>
  </si>
  <si>
    <t>Harde vloeren reinigen op afroep</t>
  </si>
  <si>
    <t>&lt;---------- maximaal € 0,65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</si>
</sst>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&quot;€&quot;\ * #,##0.00_);_(&quot;€&quot;\ * \(#,##0.00\);_(&quot;€&quot;\ * &quot;-&quot;??_);_(@_)"/>
    <numFmt numFmtId="165" formatCode="_([$€-2]\ * #,##0.00_);_([$€-2]\ * \(#,##0.00\);_([$€-2]\ * &quot;-&quot;??_);_(@_)"/>
  </numFmts>
  <fonts count="26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Geneva"/>
    </font>
    <font>
      <b/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24" fillId="0" borderId="0"/>
  </cellStyleXfs>
  <cellXfs count="10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8" fillId="0" borderId="7" xfId="0" applyFont="1" applyBorder="1" applyAlignment="1">
      <alignment horizontal="left"/>
    </xf>
    <xf numFmtId="0" fontId="9" fillId="5" borderId="8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wrapText="1"/>
    </xf>
    <xf numFmtId="0" fontId="9" fillId="5" borderId="9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left" wrapText="1"/>
    </xf>
    <xf numFmtId="44" fontId="11" fillId="3" borderId="1" xfId="2" applyFont="1" applyFill="1" applyBorder="1" applyAlignment="1" applyProtection="1">
      <alignment horizontal="left" vertical="center"/>
      <protection locked="0"/>
    </xf>
    <xf numFmtId="44" fontId="12" fillId="0" borderId="9" xfId="2" applyFont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wrapText="1"/>
    </xf>
    <xf numFmtId="44" fontId="11" fillId="3" borderId="11" xfId="2" applyFont="1" applyFill="1" applyBorder="1" applyAlignment="1" applyProtection="1">
      <alignment horizontal="left" vertical="center"/>
      <protection locked="0"/>
    </xf>
    <xf numFmtId="44" fontId="9" fillId="2" borderId="13" xfId="2" applyFont="1" applyFill="1" applyBorder="1" applyAlignment="1">
      <alignment horizontal="left" vertical="center"/>
    </xf>
    <xf numFmtId="44" fontId="0" fillId="0" borderId="0" xfId="0" applyNumberFormat="1" applyAlignment="1">
      <alignment horizontal="left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44" fontId="14" fillId="2" borderId="0" xfId="2" applyFont="1" applyFill="1" applyAlignment="1">
      <alignment horizontal="left" vertical="center"/>
    </xf>
    <xf numFmtId="0" fontId="15" fillId="2" borderId="1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6" fillId="0" borderId="0" xfId="0" applyFont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22" xfId="0" applyFont="1" applyBorder="1" applyAlignment="1">
      <alignment horizontal="left"/>
    </xf>
    <xf numFmtId="0" fontId="18" fillId="5" borderId="8" xfId="3" applyFont="1" applyFill="1" applyBorder="1" applyAlignment="1">
      <alignment horizontal="left" vertical="top" wrapText="1"/>
    </xf>
    <xf numFmtId="0" fontId="18" fillId="5" borderId="1" xfId="3" applyFont="1" applyFill="1" applyBorder="1" applyAlignment="1">
      <alignment horizontal="left" vertical="top" wrapText="1"/>
    </xf>
    <xf numFmtId="0" fontId="18" fillId="5" borderId="9" xfId="3" applyFont="1" applyFill="1" applyBorder="1" applyAlignment="1">
      <alignment horizontal="left" vertical="top" wrapText="1"/>
    </xf>
    <xf numFmtId="0" fontId="19" fillId="0" borderId="8" xfId="3" applyFont="1" applyBorder="1" applyAlignment="1">
      <alignment horizontal="left" vertical="top" wrapText="1"/>
    </xf>
    <xf numFmtId="164" fontId="20" fillId="3" borderId="1" xfId="4" applyFont="1" applyFill="1" applyBorder="1" applyAlignment="1">
      <alignment horizontal="left" vertical="top"/>
    </xf>
    <xf numFmtId="164" fontId="20" fillId="2" borderId="9" xfId="4" applyFont="1" applyFill="1" applyBorder="1" applyAlignment="1">
      <alignment horizontal="left" vertical="top"/>
    </xf>
    <xf numFmtId="0" fontId="19" fillId="0" borderId="21" xfId="3" applyFont="1" applyBorder="1" applyAlignment="1">
      <alignment horizontal="left" vertical="top" wrapText="1"/>
    </xf>
    <xf numFmtId="164" fontId="21" fillId="2" borderId="23" xfId="4" applyFont="1" applyFill="1" applyBorder="1" applyAlignment="1">
      <alignment horizontal="left" vertical="top"/>
    </xf>
    <xf numFmtId="164" fontId="21" fillId="2" borderId="14" xfId="4" applyFont="1" applyFill="1" applyBorder="1" applyAlignment="1">
      <alignment horizontal="left" vertical="top"/>
    </xf>
    <xf numFmtId="0" fontId="16" fillId="0" borderId="21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164" fontId="21" fillId="2" borderId="24" xfId="4" applyFont="1" applyFill="1" applyBorder="1" applyAlignment="1">
      <alignment horizontal="left" vertical="top"/>
    </xf>
    <xf numFmtId="164" fontId="21" fillId="2" borderId="6" xfId="4" applyFont="1" applyFill="1" applyBorder="1" applyAlignment="1">
      <alignment horizontal="left" vertical="top"/>
    </xf>
    <xf numFmtId="164" fontId="21" fillId="2" borderId="16" xfId="4" applyFont="1" applyFill="1" applyBorder="1" applyAlignment="1">
      <alignment horizontal="left" vertical="top"/>
    </xf>
    <xf numFmtId="164" fontId="21" fillId="2" borderId="25" xfId="4" applyFont="1" applyFill="1" applyBorder="1" applyAlignment="1">
      <alignment horizontal="left" vertical="top"/>
    </xf>
    <xf numFmtId="164" fontId="21" fillId="2" borderId="0" xfId="4" applyFont="1" applyFill="1" applyAlignment="1">
      <alignment horizontal="left" vertical="top"/>
    </xf>
    <xf numFmtId="164" fontId="21" fillId="2" borderId="26" xfId="4" applyFont="1" applyFill="1" applyBorder="1" applyAlignment="1">
      <alignment horizontal="left" vertical="top"/>
    </xf>
    <xf numFmtId="0" fontId="22" fillId="0" borderId="8" xfId="3" applyFont="1" applyBorder="1" applyAlignment="1">
      <alignment horizontal="left" vertical="top" wrapText="1"/>
    </xf>
    <xf numFmtId="164" fontId="21" fillId="2" borderId="27" xfId="4" applyFont="1" applyFill="1" applyBorder="1" applyAlignment="1">
      <alignment horizontal="left" vertical="top"/>
    </xf>
    <xf numFmtId="0" fontId="18" fillId="5" borderId="15" xfId="3" applyFont="1" applyFill="1" applyBorder="1" applyAlignment="1">
      <alignment horizontal="left" vertical="top" wrapText="1"/>
    </xf>
    <xf numFmtId="0" fontId="18" fillId="5" borderId="25" xfId="3" applyFont="1" applyFill="1" applyBorder="1" applyAlignment="1">
      <alignment horizontal="left" vertical="top" wrapText="1"/>
    </xf>
    <xf numFmtId="0" fontId="19" fillId="0" borderId="8" xfId="3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/>
    </xf>
    <xf numFmtId="0" fontId="23" fillId="0" borderId="1" xfId="0" applyFont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5" fillId="0" borderId="0" xfId="0" applyFont="1"/>
    <xf numFmtId="0" fontId="19" fillId="0" borderId="15" xfId="5" applyFont="1" applyBorder="1"/>
    <xf numFmtId="165" fontId="22" fillId="3" borderId="1" xfId="5" applyNumberFormat="1" applyFont="1" applyFill="1" applyBorder="1" applyProtection="1">
      <protection locked="0"/>
    </xf>
    <xf numFmtId="43" fontId="5" fillId="3" borderId="1" xfId="1" applyFill="1" applyBorder="1"/>
    <xf numFmtId="0" fontId="16" fillId="0" borderId="0" xfId="0" applyFont="1"/>
    <xf numFmtId="0" fontId="19" fillId="0" borderId="28" xfId="3" applyFont="1" applyBorder="1" applyAlignment="1">
      <alignment vertical="top" wrapText="1"/>
    </xf>
    <xf numFmtId="43" fontId="5" fillId="0" borderId="1" xfId="0" applyNumberFormat="1" applyFont="1" applyBorder="1"/>
    <xf numFmtId="0" fontId="6" fillId="0" borderId="0" xfId="0" applyFont="1"/>
    <xf numFmtId="43" fontId="6" fillId="6" borderId="1" xfId="0" applyNumberFormat="1" applyFont="1" applyFill="1" applyBorder="1"/>
    <xf numFmtId="0" fontId="11" fillId="2" borderId="1" xfId="0" applyFont="1" applyFill="1" applyBorder="1" applyAlignment="1">
      <alignment horizontal="left" wrapText="1"/>
    </xf>
    <xf numFmtId="44" fontId="11" fillId="3" borderId="1" xfId="2" applyFont="1" applyFill="1" applyBorder="1" applyAlignment="1">
      <alignment horizontal="left" vertical="center"/>
    </xf>
    <xf numFmtId="0" fontId="25" fillId="0" borderId="12" xfId="0" applyFont="1" applyBorder="1" applyAlignment="1">
      <alignment horizontal="left" vertical="center" wrapText="1"/>
    </xf>
    <xf numFmtId="3" fontId="12" fillId="0" borderId="29" xfId="0" applyNumberFormat="1" applyFont="1" applyBorder="1" applyAlignment="1">
      <alignment horizontal="left" vertical="center" wrapText="1"/>
    </xf>
    <xf numFmtId="44" fontId="9" fillId="2" borderId="30" xfId="2" applyFont="1" applyFill="1" applyBorder="1" applyAlignment="1">
      <alignment horizontal="left" vertical="center"/>
    </xf>
    <xf numFmtId="44" fontId="25" fillId="0" borderId="31" xfId="2" applyFont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23" xfId="0" applyFont="1" applyFill="1" applyBorder="1" applyAlignment="1">
      <alignment horizontal="left" vertical="top" wrapText="1"/>
    </xf>
    <xf numFmtId="0" fontId="0" fillId="0" borderId="34" xfId="0" applyBorder="1" applyAlignment="1">
      <alignment horizontal="left"/>
    </xf>
    <xf numFmtId="44" fontId="11" fillId="2" borderId="1" xfId="2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19" fillId="0" borderId="0" xfId="3" applyFont="1" applyBorder="1" applyAlignment="1">
      <alignment horizontal="left" vertical="top" wrapText="1"/>
    </xf>
    <xf numFmtId="164" fontId="21" fillId="2" borderId="0" xfId="4" applyFont="1" applyFill="1" applyBorder="1" applyAlignment="1">
      <alignment horizontal="left" vertical="top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5" fillId="2" borderId="0" xfId="0" applyFont="1" applyFill="1" applyAlignment="1">
      <alignment horizontal="left" vertical="top" wrapText="1"/>
    </xf>
    <xf numFmtId="0" fontId="14" fillId="2" borderId="32" xfId="0" applyFont="1" applyFill="1" applyBorder="1" applyAlignment="1">
      <alignment horizontal="left" vertical="top" wrapText="1"/>
    </xf>
    <xf numFmtId="0" fontId="14" fillId="2" borderId="26" xfId="0" applyFont="1" applyFill="1" applyBorder="1" applyAlignment="1">
      <alignment horizontal="left" vertical="top" wrapText="1"/>
    </xf>
    <xf numFmtId="0" fontId="14" fillId="2" borderId="33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left" wrapText="1"/>
    </xf>
    <xf numFmtId="164" fontId="20" fillId="2" borderId="15" xfId="4" applyFont="1" applyFill="1" applyBorder="1" applyAlignment="1">
      <alignment horizontal="left" vertical="top"/>
    </xf>
    <xf numFmtId="164" fontId="20" fillId="2" borderId="25" xfId="4" applyFont="1" applyFill="1" applyBorder="1" applyAlignment="1">
      <alignment horizontal="left" vertical="top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18" fillId="5" borderId="15" xfId="3" applyFont="1" applyFill="1" applyBorder="1" applyAlignment="1">
      <alignment horizontal="left" vertical="top" wrapText="1"/>
    </xf>
    <xf numFmtId="0" fontId="18" fillId="5" borderId="25" xfId="3" applyFont="1" applyFill="1" applyBorder="1" applyAlignment="1">
      <alignment horizontal="left" vertical="top" wrapText="1"/>
    </xf>
  </cellXfs>
  <cellStyles count="6">
    <cellStyle name="Euro" xfId="4" xr:uid="{4A9139C7-A49C-4C09-9590-4F5BDAAB5B01}"/>
    <cellStyle name="Komma" xfId="1" builtinId="3"/>
    <cellStyle name="Normal_AFRPPRIJS.xls" xfId="5" xr:uid="{72F32F14-18F6-4F84-BA13-61E83E46B450}"/>
    <cellStyle name="Standaard" xfId="0" builtinId="0"/>
    <cellStyle name="Standaard 2" xfId="3" xr:uid="{2FD067ED-789C-48AF-BD3B-76CFE64FCCD2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8" sqref="A8"/>
    </sheetView>
  </sheetViews>
  <sheetFormatPr defaultColWidth="9.109375" defaultRowHeight="14.4"/>
  <cols>
    <col min="1" max="1" width="103.44140625" style="1" customWidth="1"/>
    <col min="2" max="16384" width="9.109375" style="1"/>
  </cols>
  <sheetData>
    <row r="1" spans="1:1" ht="31.2">
      <c r="A1" s="7" t="s">
        <v>7</v>
      </c>
    </row>
    <row r="2" spans="1:1" s="3" customFormat="1">
      <c r="A2" s="2" t="s">
        <v>0</v>
      </c>
    </row>
    <row r="3" spans="1:1" s="3" customFormat="1" ht="28.8">
      <c r="A3" s="4" t="s">
        <v>2</v>
      </c>
    </row>
    <row r="4" spans="1:1" s="3" customFormat="1" ht="43.2">
      <c r="A4" s="4" t="s">
        <v>3</v>
      </c>
    </row>
    <row r="5" spans="1:1" s="3" customFormat="1" ht="28.8">
      <c r="A5" s="5" t="s">
        <v>4</v>
      </c>
    </row>
    <row r="6" spans="1:1" s="3" customFormat="1">
      <c r="A6" s="6" t="s">
        <v>5</v>
      </c>
    </row>
    <row r="7" spans="1:1" s="3" customFormat="1">
      <c r="A7" s="2" t="s">
        <v>1</v>
      </c>
    </row>
    <row r="8" spans="1:1" s="3" customFormat="1">
      <c r="A8" s="24" t="s">
        <v>6</v>
      </c>
    </row>
    <row r="9" spans="1:1" s="3" customFormat="1" ht="57.6">
      <c r="A9" s="25" t="s">
        <v>15</v>
      </c>
    </row>
    <row r="10" spans="1:1" s="3" customFormat="1" ht="57.6">
      <c r="A10" s="25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27DE9-307C-4FA4-B753-26BD228108A7}">
  <dimension ref="A1:D10"/>
  <sheetViews>
    <sheetView showGridLines="0" zoomScale="110" zoomScaleNormal="110" workbookViewId="0">
      <selection activeCell="D14" sqref="D14"/>
    </sheetView>
  </sheetViews>
  <sheetFormatPr defaultColWidth="9.109375" defaultRowHeight="14.4"/>
  <cols>
    <col min="1" max="1" width="25" style="8" customWidth="1"/>
    <col min="2" max="2" width="16.5546875" style="8" bestFit="1" customWidth="1"/>
    <col min="3" max="3" width="32.88671875" style="8" customWidth="1"/>
    <col min="4" max="4" width="20.6640625" style="8" customWidth="1"/>
  </cols>
  <sheetData>
    <row r="1" spans="1:4" ht="18">
      <c r="A1" s="79" t="s">
        <v>55</v>
      </c>
      <c r="B1" s="80"/>
      <c r="C1" s="80"/>
      <c r="D1" s="81"/>
    </row>
    <row r="2" spans="1:4">
      <c r="A2" s="82"/>
      <c r="B2" s="83"/>
      <c r="C2" s="83"/>
      <c r="D2" s="9"/>
    </row>
    <row r="3" spans="1:4" ht="27.6">
      <c r="A3" s="10" t="s">
        <v>9</v>
      </c>
      <c r="B3" s="11" t="s">
        <v>56</v>
      </c>
      <c r="C3" s="11" t="s">
        <v>60</v>
      </c>
      <c r="D3" s="12" t="s">
        <v>58</v>
      </c>
    </row>
    <row r="4" spans="1:4" ht="15" thickBot="1">
      <c r="A4" s="13" t="s">
        <v>59</v>
      </c>
      <c r="B4" s="66">
        <v>6683</v>
      </c>
      <c r="C4" s="67">
        <v>0</v>
      </c>
      <c r="D4" s="15">
        <f>B4*C4</f>
        <v>0</v>
      </c>
    </row>
    <row r="5" spans="1:4" ht="15" thickBot="1">
      <c r="A5" s="68" t="s">
        <v>12</v>
      </c>
      <c r="B5" s="69"/>
      <c r="C5" s="70" t="s">
        <v>57</v>
      </c>
      <c r="D5" s="71">
        <f>SUM(D4)</f>
        <v>0</v>
      </c>
    </row>
    <row r="6" spans="1:4">
      <c r="A6" s="84"/>
      <c r="B6" s="84"/>
      <c r="C6" s="84"/>
      <c r="D6" s="72"/>
    </row>
    <row r="9" spans="1:4" ht="19.350000000000001" customHeight="1">
      <c r="A9" s="85" t="s">
        <v>61</v>
      </c>
      <c r="B9" s="86"/>
      <c r="C9" s="86"/>
      <c r="D9" s="73"/>
    </row>
    <row r="10" spans="1:4">
      <c r="A10" s="87"/>
      <c r="B10" s="88"/>
      <c r="C10" s="88"/>
      <c r="D10" s="74"/>
    </row>
  </sheetData>
  <sheetProtection selectLockedCells="1"/>
  <mergeCells count="5">
    <mergeCell ref="A1:D1"/>
    <mergeCell ref="A2:C2"/>
    <mergeCell ref="A6:C6"/>
    <mergeCell ref="A9:C9"/>
    <mergeCell ref="A10:C1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B8876-A525-4DEC-8828-DB9CA660C29B}">
  <dimension ref="A1:G13"/>
  <sheetViews>
    <sheetView showGridLines="0" tabSelected="1" zoomScale="110" zoomScaleNormal="110" workbookViewId="0">
      <selection activeCell="D14" sqref="D14"/>
    </sheetView>
  </sheetViews>
  <sheetFormatPr defaultColWidth="9.109375" defaultRowHeight="14.4"/>
  <cols>
    <col min="1" max="1" width="22.44140625" style="8" customWidth="1"/>
    <col min="2" max="2" width="22.5546875" style="8" customWidth="1"/>
    <col min="3" max="3" width="26.88671875" style="8" bestFit="1" customWidth="1"/>
    <col min="4" max="4" width="29.5546875" style="8" customWidth="1"/>
    <col min="5" max="16384" width="9.109375" style="8"/>
  </cols>
  <sheetData>
    <row r="1" spans="1:7" ht="18">
      <c r="A1" s="79" t="s">
        <v>8</v>
      </c>
      <c r="B1" s="80"/>
      <c r="C1" s="80"/>
      <c r="D1" s="81"/>
    </row>
    <row r="2" spans="1:7">
      <c r="A2" s="82"/>
      <c r="B2" s="83"/>
      <c r="C2" s="83"/>
      <c r="D2" s="9"/>
    </row>
    <row r="3" spans="1:7">
      <c r="A3" s="10" t="s">
        <v>9</v>
      </c>
      <c r="B3" s="11" t="s">
        <v>10</v>
      </c>
      <c r="C3" s="11" t="s">
        <v>64</v>
      </c>
      <c r="D3" s="12" t="s">
        <v>11</v>
      </c>
    </row>
    <row r="4" spans="1:7">
      <c r="A4" s="13" t="s">
        <v>62</v>
      </c>
      <c r="B4" s="14">
        <v>0</v>
      </c>
      <c r="C4" s="14">
        <v>0</v>
      </c>
      <c r="D4" s="15">
        <f>(B4*1+C4*3)/4</f>
        <v>0</v>
      </c>
      <c r="E4" s="76" t="s">
        <v>75</v>
      </c>
    </row>
    <row r="5" spans="1:7" ht="13.8" customHeight="1">
      <c r="A5" s="13" t="s">
        <v>72</v>
      </c>
      <c r="B5" s="75">
        <v>0</v>
      </c>
      <c r="C5" s="14">
        <v>0</v>
      </c>
      <c r="D5" s="15">
        <f>C5</f>
        <v>0</v>
      </c>
    </row>
    <row r="6" spans="1:7" ht="15" thickBot="1">
      <c r="A6" s="16" t="s">
        <v>63</v>
      </c>
      <c r="B6" s="17">
        <v>0</v>
      </c>
      <c r="C6" s="14">
        <v>0</v>
      </c>
      <c r="D6" s="15">
        <f>(B6+C6)/2</f>
        <v>0</v>
      </c>
    </row>
    <row r="7" spans="1:7" ht="15" thickBot="1">
      <c r="A7" s="92" t="s">
        <v>73</v>
      </c>
      <c r="B7" s="93"/>
      <c r="C7" s="18" t="s">
        <v>13</v>
      </c>
      <c r="D7" s="15">
        <f>SUM(D4*2.5,D8,D5*0.25,D6*0.25)/3</f>
        <v>0</v>
      </c>
      <c r="E7" s="76" t="s">
        <v>66</v>
      </c>
    </row>
    <row r="8" spans="1:7">
      <c r="A8" s="20"/>
      <c r="B8" s="21"/>
      <c r="C8" s="22"/>
      <c r="D8" s="21"/>
    </row>
    <row r="9" spans="1:7" ht="24.75" customHeight="1">
      <c r="A9" s="89" t="s">
        <v>14</v>
      </c>
      <c r="B9" s="90"/>
      <c r="C9" s="90"/>
      <c r="D9" s="91"/>
    </row>
    <row r="10" spans="1:7">
      <c r="A10" s="89" t="s">
        <v>65</v>
      </c>
      <c r="B10" s="90"/>
      <c r="C10" s="90"/>
      <c r="D10" s="23"/>
    </row>
    <row r="13" spans="1:7">
      <c r="G13" s="19"/>
    </row>
  </sheetData>
  <mergeCells count="5">
    <mergeCell ref="A9:D9"/>
    <mergeCell ref="A10:C10"/>
    <mergeCell ref="A1:D1"/>
    <mergeCell ref="A2:C2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65FE-B77B-42D9-A153-0C6EAA4ABEEC}">
  <dimension ref="A1:Q50"/>
  <sheetViews>
    <sheetView showGridLines="0" zoomScale="145" zoomScaleNormal="145" workbookViewId="0">
      <selection activeCell="A43" sqref="A43"/>
    </sheetView>
  </sheetViews>
  <sheetFormatPr defaultRowHeight="12.6"/>
  <cols>
    <col min="1" max="1" width="54.109375" style="26" customWidth="1"/>
    <col min="2" max="2" width="19" style="26" bestFit="1" customWidth="1"/>
    <col min="3" max="3" width="20.5546875" style="26" bestFit="1" customWidth="1"/>
    <col min="4" max="4" width="16.109375" style="26" bestFit="1" customWidth="1"/>
    <col min="5" max="5" width="18.44140625" style="26" bestFit="1" customWidth="1"/>
    <col min="6" max="6" width="18.88671875" style="26" bestFit="1" customWidth="1"/>
    <col min="7" max="252" width="8.88671875" style="26"/>
    <col min="253" max="253" width="54.109375" style="26" customWidth="1"/>
    <col min="254" max="258" width="20.6640625" style="26" customWidth="1"/>
    <col min="259" max="259" width="22" style="26" customWidth="1"/>
    <col min="260" max="508" width="8.88671875" style="26"/>
    <col min="509" max="509" width="54.109375" style="26" customWidth="1"/>
    <col min="510" max="514" width="20.6640625" style="26" customWidth="1"/>
    <col min="515" max="515" width="22" style="26" customWidth="1"/>
    <col min="516" max="764" width="8.88671875" style="26"/>
    <col min="765" max="765" width="54.109375" style="26" customWidth="1"/>
    <col min="766" max="770" width="20.6640625" style="26" customWidth="1"/>
    <col min="771" max="771" width="22" style="26" customWidth="1"/>
    <col min="772" max="1020" width="8.88671875" style="26"/>
    <col min="1021" max="1021" width="54.109375" style="26" customWidth="1"/>
    <col min="1022" max="1026" width="20.6640625" style="26" customWidth="1"/>
    <col min="1027" max="1027" width="22" style="26" customWidth="1"/>
    <col min="1028" max="1276" width="8.88671875" style="26"/>
    <col min="1277" max="1277" width="54.109375" style="26" customWidth="1"/>
    <col min="1278" max="1282" width="20.6640625" style="26" customWidth="1"/>
    <col min="1283" max="1283" width="22" style="26" customWidth="1"/>
    <col min="1284" max="1532" width="8.88671875" style="26"/>
    <col min="1533" max="1533" width="54.109375" style="26" customWidth="1"/>
    <col min="1534" max="1538" width="20.6640625" style="26" customWidth="1"/>
    <col min="1539" max="1539" width="22" style="26" customWidth="1"/>
    <col min="1540" max="1788" width="8.88671875" style="26"/>
    <col min="1789" max="1789" width="54.109375" style="26" customWidth="1"/>
    <col min="1790" max="1794" width="20.6640625" style="26" customWidth="1"/>
    <col min="1795" max="1795" width="22" style="26" customWidth="1"/>
    <col min="1796" max="2044" width="8.88671875" style="26"/>
    <col min="2045" max="2045" width="54.109375" style="26" customWidth="1"/>
    <col min="2046" max="2050" width="20.6640625" style="26" customWidth="1"/>
    <col min="2051" max="2051" width="22" style="26" customWidth="1"/>
    <col min="2052" max="2300" width="8.88671875" style="26"/>
    <col min="2301" max="2301" width="54.109375" style="26" customWidth="1"/>
    <col min="2302" max="2306" width="20.6640625" style="26" customWidth="1"/>
    <col min="2307" max="2307" width="22" style="26" customWidth="1"/>
    <col min="2308" max="2556" width="8.88671875" style="26"/>
    <col min="2557" max="2557" width="54.109375" style="26" customWidth="1"/>
    <col min="2558" max="2562" width="20.6640625" style="26" customWidth="1"/>
    <col min="2563" max="2563" width="22" style="26" customWidth="1"/>
    <col min="2564" max="2812" width="8.88671875" style="26"/>
    <col min="2813" max="2813" width="54.109375" style="26" customWidth="1"/>
    <col min="2814" max="2818" width="20.6640625" style="26" customWidth="1"/>
    <col min="2819" max="2819" width="22" style="26" customWidth="1"/>
    <col min="2820" max="3068" width="8.88671875" style="26"/>
    <col min="3069" max="3069" width="54.109375" style="26" customWidth="1"/>
    <col min="3070" max="3074" width="20.6640625" style="26" customWidth="1"/>
    <col min="3075" max="3075" width="22" style="26" customWidth="1"/>
    <col min="3076" max="3324" width="8.88671875" style="26"/>
    <col min="3325" max="3325" width="54.109375" style="26" customWidth="1"/>
    <col min="3326" max="3330" width="20.6640625" style="26" customWidth="1"/>
    <col min="3331" max="3331" width="22" style="26" customWidth="1"/>
    <col min="3332" max="3580" width="8.88671875" style="26"/>
    <col min="3581" max="3581" width="54.109375" style="26" customWidth="1"/>
    <col min="3582" max="3586" width="20.6640625" style="26" customWidth="1"/>
    <col min="3587" max="3587" width="22" style="26" customWidth="1"/>
    <col min="3588" max="3836" width="8.88671875" style="26"/>
    <col min="3837" max="3837" width="54.109375" style="26" customWidth="1"/>
    <col min="3838" max="3842" width="20.6640625" style="26" customWidth="1"/>
    <col min="3843" max="3843" width="22" style="26" customWidth="1"/>
    <col min="3844" max="4092" width="8.88671875" style="26"/>
    <col min="4093" max="4093" width="54.109375" style="26" customWidth="1"/>
    <col min="4094" max="4098" width="20.6640625" style="26" customWidth="1"/>
    <col min="4099" max="4099" width="22" style="26" customWidth="1"/>
    <col min="4100" max="4348" width="8.88671875" style="26"/>
    <col min="4349" max="4349" width="54.109375" style="26" customWidth="1"/>
    <col min="4350" max="4354" width="20.6640625" style="26" customWidth="1"/>
    <col min="4355" max="4355" width="22" style="26" customWidth="1"/>
    <col min="4356" max="4604" width="8.88671875" style="26"/>
    <col min="4605" max="4605" width="54.109375" style="26" customWidth="1"/>
    <col min="4606" max="4610" width="20.6640625" style="26" customWidth="1"/>
    <col min="4611" max="4611" width="22" style="26" customWidth="1"/>
    <col min="4612" max="4860" width="8.88671875" style="26"/>
    <col min="4861" max="4861" width="54.109375" style="26" customWidth="1"/>
    <col min="4862" max="4866" width="20.6640625" style="26" customWidth="1"/>
    <col min="4867" max="4867" width="22" style="26" customWidth="1"/>
    <col min="4868" max="5116" width="8.88671875" style="26"/>
    <col min="5117" max="5117" width="54.109375" style="26" customWidth="1"/>
    <col min="5118" max="5122" width="20.6640625" style="26" customWidth="1"/>
    <col min="5123" max="5123" width="22" style="26" customWidth="1"/>
    <col min="5124" max="5372" width="8.88671875" style="26"/>
    <col min="5373" max="5373" width="54.109375" style="26" customWidth="1"/>
    <col min="5374" max="5378" width="20.6640625" style="26" customWidth="1"/>
    <col min="5379" max="5379" width="22" style="26" customWidth="1"/>
    <col min="5380" max="5628" width="8.88671875" style="26"/>
    <col min="5629" max="5629" width="54.109375" style="26" customWidth="1"/>
    <col min="5630" max="5634" width="20.6640625" style="26" customWidth="1"/>
    <col min="5635" max="5635" width="22" style="26" customWidth="1"/>
    <col min="5636" max="5884" width="8.88671875" style="26"/>
    <col min="5885" max="5885" width="54.109375" style="26" customWidth="1"/>
    <col min="5886" max="5890" width="20.6640625" style="26" customWidth="1"/>
    <col min="5891" max="5891" width="22" style="26" customWidth="1"/>
    <col min="5892" max="6140" width="8.88671875" style="26"/>
    <col min="6141" max="6141" width="54.109375" style="26" customWidth="1"/>
    <col min="6142" max="6146" width="20.6640625" style="26" customWidth="1"/>
    <col min="6147" max="6147" width="22" style="26" customWidth="1"/>
    <col min="6148" max="6396" width="8.88671875" style="26"/>
    <col min="6397" max="6397" width="54.109375" style="26" customWidth="1"/>
    <col min="6398" max="6402" width="20.6640625" style="26" customWidth="1"/>
    <col min="6403" max="6403" width="22" style="26" customWidth="1"/>
    <col min="6404" max="6652" width="8.88671875" style="26"/>
    <col min="6653" max="6653" width="54.109375" style="26" customWidth="1"/>
    <col min="6654" max="6658" width="20.6640625" style="26" customWidth="1"/>
    <col min="6659" max="6659" width="22" style="26" customWidth="1"/>
    <col min="6660" max="6908" width="8.88671875" style="26"/>
    <col min="6909" max="6909" width="54.109375" style="26" customWidth="1"/>
    <col min="6910" max="6914" width="20.6640625" style="26" customWidth="1"/>
    <col min="6915" max="6915" width="22" style="26" customWidth="1"/>
    <col min="6916" max="7164" width="8.88671875" style="26"/>
    <col min="7165" max="7165" width="54.109375" style="26" customWidth="1"/>
    <col min="7166" max="7170" width="20.6640625" style="26" customWidth="1"/>
    <col min="7171" max="7171" width="22" style="26" customWidth="1"/>
    <col min="7172" max="7420" width="8.88671875" style="26"/>
    <col min="7421" max="7421" width="54.109375" style="26" customWidth="1"/>
    <col min="7422" max="7426" width="20.6640625" style="26" customWidth="1"/>
    <col min="7427" max="7427" width="22" style="26" customWidth="1"/>
    <col min="7428" max="7676" width="8.88671875" style="26"/>
    <col min="7677" max="7677" width="54.109375" style="26" customWidth="1"/>
    <col min="7678" max="7682" width="20.6640625" style="26" customWidth="1"/>
    <col min="7683" max="7683" width="22" style="26" customWidth="1"/>
    <col min="7684" max="7932" width="8.88671875" style="26"/>
    <col min="7933" max="7933" width="54.109375" style="26" customWidth="1"/>
    <col min="7934" max="7938" width="20.6640625" style="26" customWidth="1"/>
    <col min="7939" max="7939" width="22" style="26" customWidth="1"/>
    <col min="7940" max="8188" width="8.88671875" style="26"/>
    <col min="8189" max="8189" width="54.109375" style="26" customWidth="1"/>
    <col min="8190" max="8194" width="20.6640625" style="26" customWidth="1"/>
    <col min="8195" max="8195" width="22" style="26" customWidth="1"/>
    <col min="8196" max="8444" width="8.88671875" style="26"/>
    <col min="8445" max="8445" width="54.109375" style="26" customWidth="1"/>
    <col min="8446" max="8450" width="20.6640625" style="26" customWidth="1"/>
    <col min="8451" max="8451" width="22" style="26" customWidth="1"/>
    <col min="8452" max="8700" width="8.88671875" style="26"/>
    <col min="8701" max="8701" width="54.109375" style="26" customWidth="1"/>
    <col min="8702" max="8706" width="20.6640625" style="26" customWidth="1"/>
    <col min="8707" max="8707" width="22" style="26" customWidth="1"/>
    <col min="8708" max="8956" width="8.88671875" style="26"/>
    <col min="8957" max="8957" width="54.109375" style="26" customWidth="1"/>
    <col min="8958" max="8962" width="20.6640625" style="26" customWidth="1"/>
    <col min="8963" max="8963" width="22" style="26" customWidth="1"/>
    <col min="8964" max="9212" width="8.88671875" style="26"/>
    <col min="9213" max="9213" width="54.109375" style="26" customWidth="1"/>
    <col min="9214" max="9218" width="20.6640625" style="26" customWidth="1"/>
    <col min="9219" max="9219" width="22" style="26" customWidth="1"/>
    <col min="9220" max="9468" width="8.88671875" style="26"/>
    <col min="9469" max="9469" width="54.109375" style="26" customWidth="1"/>
    <col min="9470" max="9474" width="20.6640625" style="26" customWidth="1"/>
    <col min="9475" max="9475" width="22" style="26" customWidth="1"/>
    <col min="9476" max="9724" width="8.88671875" style="26"/>
    <col min="9725" max="9725" width="54.109375" style="26" customWidth="1"/>
    <col min="9726" max="9730" width="20.6640625" style="26" customWidth="1"/>
    <col min="9731" max="9731" width="22" style="26" customWidth="1"/>
    <col min="9732" max="9980" width="8.88671875" style="26"/>
    <col min="9981" max="9981" width="54.109375" style="26" customWidth="1"/>
    <col min="9982" max="9986" width="20.6640625" style="26" customWidth="1"/>
    <col min="9987" max="9987" width="22" style="26" customWidth="1"/>
    <col min="9988" max="10236" width="8.88671875" style="26"/>
    <col min="10237" max="10237" width="54.109375" style="26" customWidth="1"/>
    <col min="10238" max="10242" width="20.6640625" style="26" customWidth="1"/>
    <col min="10243" max="10243" width="22" style="26" customWidth="1"/>
    <col min="10244" max="10492" width="8.88671875" style="26"/>
    <col min="10493" max="10493" width="54.109375" style="26" customWidth="1"/>
    <col min="10494" max="10498" width="20.6640625" style="26" customWidth="1"/>
    <col min="10499" max="10499" width="22" style="26" customWidth="1"/>
    <col min="10500" max="10748" width="8.88671875" style="26"/>
    <col min="10749" max="10749" width="54.109375" style="26" customWidth="1"/>
    <col min="10750" max="10754" width="20.6640625" style="26" customWidth="1"/>
    <col min="10755" max="10755" width="22" style="26" customWidth="1"/>
    <col min="10756" max="11004" width="8.88671875" style="26"/>
    <col min="11005" max="11005" width="54.109375" style="26" customWidth="1"/>
    <col min="11006" max="11010" width="20.6640625" style="26" customWidth="1"/>
    <col min="11011" max="11011" width="22" style="26" customWidth="1"/>
    <col min="11012" max="11260" width="8.88671875" style="26"/>
    <col min="11261" max="11261" width="54.109375" style="26" customWidth="1"/>
    <col min="11262" max="11266" width="20.6640625" style="26" customWidth="1"/>
    <col min="11267" max="11267" width="22" style="26" customWidth="1"/>
    <col min="11268" max="11516" width="8.88671875" style="26"/>
    <col min="11517" max="11517" width="54.109375" style="26" customWidth="1"/>
    <col min="11518" max="11522" width="20.6640625" style="26" customWidth="1"/>
    <col min="11523" max="11523" width="22" style="26" customWidth="1"/>
    <col min="11524" max="11772" width="8.88671875" style="26"/>
    <col min="11773" max="11773" width="54.109375" style="26" customWidth="1"/>
    <col min="11774" max="11778" width="20.6640625" style="26" customWidth="1"/>
    <col min="11779" max="11779" width="22" style="26" customWidth="1"/>
    <col min="11780" max="12028" width="8.88671875" style="26"/>
    <col min="12029" max="12029" width="54.109375" style="26" customWidth="1"/>
    <col min="12030" max="12034" width="20.6640625" style="26" customWidth="1"/>
    <col min="12035" max="12035" width="22" style="26" customWidth="1"/>
    <col min="12036" max="12284" width="8.88671875" style="26"/>
    <col min="12285" max="12285" width="54.109375" style="26" customWidth="1"/>
    <col min="12286" max="12290" width="20.6640625" style="26" customWidth="1"/>
    <col min="12291" max="12291" width="22" style="26" customWidth="1"/>
    <col min="12292" max="12540" width="8.88671875" style="26"/>
    <col min="12541" max="12541" width="54.109375" style="26" customWidth="1"/>
    <col min="12542" max="12546" width="20.6640625" style="26" customWidth="1"/>
    <col min="12547" max="12547" width="22" style="26" customWidth="1"/>
    <col min="12548" max="12796" width="8.88671875" style="26"/>
    <col min="12797" max="12797" width="54.109375" style="26" customWidth="1"/>
    <col min="12798" max="12802" width="20.6640625" style="26" customWidth="1"/>
    <col min="12803" max="12803" width="22" style="26" customWidth="1"/>
    <col min="12804" max="13052" width="8.88671875" style="26"/>
    <col min="13053" max="13053" width="54.109375" style="26" customWidth="1"/>
    <col min="13054" max="13058" width="20.6640625" style="26" customWidth="1"/>
    <col min="13059" max="13059" width="22" style="26" customWidth="1"/>
    <col min="13060" max="13308" width="8.88671875" style="26"/>
    <col min="13309" max="13309" width="54.109375" style="26" customWidth="1"/>
    <col min="13310" max="13314" width="20.6640625" style="26" customWidth="1"/>
    <col min="13315" max="13315" width="22" style="26" customWidth="1"/>
    <col min="13316" max="13564" width="8.88671875" style="26"/>
    <col min="13565" max="13565" width="54.109375" style="26" customWidth="1"/>
    <col min="13566" max="13570" width="20.6640625" style="26" customWidth="1"/>
    <col min="13571" max="13571" width="22" style="26" customWidth="1"/>
    <col min="13572" max="13820" width="8.88671875" style="26"/>
    <col min="13821" max="13821" width="54.109375" style="26" customWidth="1"/>
    <col min="13822" max="13826" width="20.6640625" style="26" customWidth="1"/>
    <col min="13827" max="13827" width="22" style="26" customWidth="1"/>
    <col min="13828" max="14076" width="8.88671875" style="26"/>
    <col min="14077" max="14077" width="54.109375" style="26" customWidth="1"/>
    <col min="14078" max="14082" width="20.6640625" style="26" customWidth="1"/>
    <col min="14083" max="14083" width="22" style="26" customWidth="1"/>
    <col min="14084" max="14332" width="8.88671875" style="26"/>
    <col min="14333" max="14333" width="54.109375" style="26" customWidth="1"/>
    <col min="14334" max="14338" width="20.6640625" style="26" customWidth="1"/>
    <col min="14339" max="14339" width="22" style="26" customWidth="1"/>
    <col min="14340" max="14588" width="8.88671875" style="26"/>
    <col min="14589" max="14589" width="54.109375" style="26" customWidth="1"/>
    <col min="14590" max="14594" width="20.6640625" style="26" customWidth="1"/>
    <col min="14595" max="14595" width="22" style="26" customWidth="1"/>
    <col min="14596" max="14844" width="8.88671875" style="26"/>
    <col min="14845" max="14845" width="54.109375" style="26" customWidth="1"/>
    <col min="14846" max="14850" width="20.6640625" style="26" customWidth="1"/>
    <col min="14851" max="14851" width="22" style="26" customWidth="1"/>
    <col min="14852" max="15100" width="8.88671875" style="26"/>
    <col min="15101" max="15101" width="54.109375" style="26" customWidth="1"/>
    <col min="15102" max="15106" width="20.6640625" style="26" customWidth="1"/>
    <col min="15107" max="15107" width="22" style="26" customWidth="1"/>
    <col min="15108" max="15356" width="8.88671875" style="26"/>
    <col min="15357" max="15357" width="54.109375" style="26" customWidth="1"/>
    <col min="15358" max="15362" width="20.6640625" style="26" customWidth="1"/>
    <col min="15363" max="15363" width="22" style="26" customWidth="1"/>
    <col min="15364" max="15612" width="8.88671875" style="26"/>
    <col min="15613" max="15613" width="54.109375" style="26" customWidth="1"/>
    <col min="15614" max="15618" width="20.6640625" style="26" customWidth="1"/>
    <col min="15619" max="15619" width="22" style="26" customWidth="1"/>
    <col min="15620" max="15868" width="8.88671875" style="26"/>
    <col min="15869" max="15869" width="54.109375" style="26" customWidth="1"/>
    <col min="15870" max="15874" width="20.6640625" style="26" customWidth="1"/>
    <col min="15875" max="15875" width="22" style="26" customWidth="1"/>
    <col min="15876" max="16124" width="8.88671875" style="26"/>
    <col min="16125" max="16125" width="54.109375" style="26" customWidth="1"/>
    <col min="16126" max="16130" width="20.6640625" style="26" customWidth="1"/>
    <col min="16131" max="16131" width="22" style="26" customWidth="1"/>
    <col min="16132" max="16384" width="8.88671875" style="26"/>
  </cols>
  <sheetData>
    <row r="1" spans="1:4" ht="18">
      <c r="A1" s="96" t="s">
        <v>17</v>
      </c>
      <c r="B1" s="97"/>
      <c r="C1" s="97"/>
      <c r="D1" s="98"/>
    </row>
    <row r="2" spans="1:4" ht="18">
      <c r="A2" s="27"/>
      <c r="B2" s="28"/>
      <c r="C2" s="28"/>
      <c r="D2" s="29"/>
    </row>
    <row r="3" spans="1:4">
      <c r="A3" s="39"/>
      <c r="D3" s="40"/>
    </row>
    <row r="4" spans="1:4" ht="13.8">
      <c r="A4" s="30" t="s">
        <v>22</v>
      </c>
      <c r="B4" s="31" t="s">
        <v>23</v>
      </c>
      <c r="C4" s="31" t="s">
        <v>19</v>
      </c>
      <c r="D4" s="32" t="s">
        <v>20</v>
      </c>
    </row>
    <row r="5" spans="1:4" ht="13.8">
      <c r="A5" s="33" t="s">
        <v>24</v>
      </c>
      <c r="B5" s="34">
        <v>0</v>
      </c>
      <c r="C5" s="34">
        <v>0</v>
      </c>
      <c r="D5" s="35">
        <f>B5+C5</f>
        <v>0</v>
      </c>
    </row>
    <row r="6" spans="1:4" ht="13.8">
      <c r="A6" s="33" t="s">
        <v>25</v>
      </c>
      <c r="B6" s="34">
        <v>0</v>
      </c>
      <c r="C6" s="34">
        <v>0</v>
      </c>
      <c r="D6" s="35">
        <f>B6+C6</f>
        <v>0</v>
      </c>
    </row>
    <row r="7" spans="1:4" ht="13.8">
      <c r="A7" s="36"/>
      <c r="B7" s="37"/>
      <c r="C7" s="38" t="s">
        <v>21</v>
      </c>
      <c r="D7" s="41">
        <f>D5+D6</f>
        <v>0</v>
      </c>
    </row>
    <row r="8" spans="1:4" ht="13.8">
      <c r="A8" s="36"/>
      <c r="B8" s="42"/>
      <c r="C8" s="43"/>
      <c r="D8" s="44"/>
    </row>
    <row r="9" spans="1:4" ht="13.8">
      <c r="A9" s="30" t="s">
        <v>74</v>
      </c>
      <c r="B9" s="31" t="s">
        <v>18</v>
      </c>
      <c r="C9" s="31" t="s">
        <v>26</v>
      </c>
      <c r="D9" s="32"/>
    </row>
    <row r="10" spans="1:4" ht="13.8">
      <c r="A10" s="33" t="s">
        <v>27</v>
      </c>
      <c r="B10" s="34">
        <v>0</v>
      </c>
      <c r="C10" s="34">
        <v>0</v>
      </c>
      <c r="D10" s="35">
        <f>B10+C10</f>
        <v>0</v>
      </c>
    </row>
    <row r="11" spans="1:4" ht="13.8">
      <c r="A11" s="36"/>
      <c r="B11" s="37"/>
      <c r="C11" s="38" t="s">
        <v>21</v>
      </c>
      <c r="D11" s="41">
        <f>D9+D10</f>
        <v>0</v>
      </c>
    </row>
    <row r="12" spans="1:4" ht="13.8">
      <c r="A12" s="36"/>
      <c r="B12" s="45"/>
      <c r="C12" s="46"/>
      <c r="D12" s="44"/>
    </row>
    <row r="13" spans="1:4" ht="13.8">
      <c r="A13" s="36"/>
      <c r="B13" s="45"/>
      <c r="C13" s="46"/>
      <c r="D13" s="44"/>
    </row>
    <row r="14" spans="1:4" ht="13.8">
      <c r="A14" s="30" t="s">
        <v>28</v>
      </c>
      <c r="B14" s="31" t="s">
        <v>18</v>
      </c>
      <c r="C14" s="31" t="s">
        <v>19</v>
      </c>
      <c r="D14" s="32"/>
    </row>
    <row r="15" spans="1:4" ht="13.8">
      <c r="A15" s="33" t="s">
        <v>29</v>
      </c>
      <c r="B15" s="34">
        <v>0</v>
      </c>
      <c r="C15" s="34">
        <v>0</v>
      </c>
      <c r="D15" s="35">
        <f>B15+C15</f>
        <v>0</v>
      </c>
    </row>
    <row r="16" spans="1:4" ht="13.8">
      <c r="A16" s="36"/>
      <c r="B16" s="37"/>
      <c r="C16" s="38" t="s">
        <v>21</v>
      </c>
      <c r="D16" s="41">
        <f>D14+D15</f>
        <v>0</v>
      </c>
    </row>
    <row r="17" spans="1:4" ht="13.8">
      <c r="A17" s="36"/>
      <c r="B17" s="45"/>
      <c r="C17" s="46"/>
      <c r="D17" s="44"/>
    </row>
    <row r="18" spans="1:4" ht="13.8">
      <c r="A18" s="30" t="s">
        <v>67</v>
      </c>
      <c r="B18" s="31" t="s">
        <v>30</v>
      </c>
      <c r="C18" s="99" t="s">
        <v>20</v>
      </c>
      <c r="D18" s="100"/>
    </row>
    <row r="19" spans="1:4" ht="13.8">
      <c r="A19" s="33" t="s">
        <v>31</v>
      </c>
      <c r="B19" s="34">
        <v>0</v>
      </c>
      <c r="C19" s="94">
        <f>B19</f>
        <v>0</v>
      </c>
      <c r="D19" s="95"/>
    </row>
    <row r="20" spans="1:4" ht="25.2" customHeight="1">
      <c r="A20" s="47" t="s">
        <v>32</v>
      </c>
      <c r="B20" s="34">
        <v>0</v>
      </c>
      <c r="C20" s="94">
        <f>B20</f>
        <v>0</v>
      </c>
      <c r="D20" s="95"/>
    </row>
    <row r="21" spans="1:4" ht="13.8">
      <c r="A21" s="36"/>
      <c r="B21" s="37"/>
      <c r="C21" s="38" t="s">
        <v>21</v>
      </c>
      <c r="D21" s="41">
        <f>B19+B20</f>
        <v>0</v>
      </c>
    </row>
    <row r="22" spans="1:4" ht="13.8">
      <c r="A22" s="36"/>
      <c r="B22" s="42"/>
      <c r="C22" s="43"/>
      <c r="D22" s="44"/>
    </row>
    <row r="23" spans="1:4" ht="13.8">
      <c r="A23" s="30" t="s">
        <v>33</v>
      </c>
      <c r="B23" s="31" t="s">
        <v>34</v>
      </c>
      <c r="C23" s="99" t="s">
        <v>20</v>
      </c>
      <c r="D23" s="100"/>
    </row>
    <row r="24" spans="1:4" ht="13.8">
      <c r="A24" s="33" t="s">
        <v>35</v>
      </c>
      <c r="B24" s="34">
        <v>0</v>
      </c>
      <c r="C24" s="94">
        <f>B24</f>
        <v>0</v>
      </c>
      <c r="D24" s="95"/>
    </row>
    <row r="25" spans="1:4" ht="13.8">
      <c r="A25" s="33" t="s">
        <v>36</v>
      </c>
      <c r="B25" s="34">
        <v>0</v>
      </c>
      <c r="C25" s="94">
        <f>B25</f>
        <v>0</v>
      </c>
      <c r="D25" s="95"/>
    </row>
    <row r="26" spans="1:4" ht="13.8">
      <c r="A26" s="36"/>
      <c r="B26" s="37"/>
      <c r="C26" s="38" t="s">
        <v>21</v>
      </c>
      <c r="D26" s="41">
        <f>B24+B25</f>
        <v>0</v>
      </c>
    </row>
    <row r="27" spans="1:4" ht="13.8">
      <c r="A27" s="36"/>
      <c r="B27" s="42"/>
      <c r="C27" s="43"/>
      <c r="D27" s="44"/>
    </row>
    <row r="28" spans="1:4" ht="13.8">
      <c r="A28" s="36"/>
      <c r="B28" s="45"/>
      <c r="C28" s="46"/>
      <c r="D28" s="48"/>
    </row>
    <row r="29" spans="1:4" ht="14.4" customHeight="1">
      <c r="A29" s="30" t="s">
        <v>37</v>
      </c>
      <c r="B29" s="31" t="s">
        <v>38</v>
      </c>
      <c r="C29" s="49" t="s">
        <v>20</v>
      </c>
      <c r="D29" s="50"/>
    </row>
    <row r="30" spans="1:4" ht="13.8">
      <c r="A30" s="33" t="s">
        <v>39</v>
      </c>
      <c r="B30" s="34">
        <v>0</v>
      </c>
      <c r="C30" s="94">
        <f>B30</f>
        <v>0</v>
      </c>
      <c r="D30" s="95"/>
    </row>
    <row r="31" spans="1:4" ht="13.8">
      <c r="A31" s="51" t="s">
        <v>40</v>
      </c>
      <c r="B31" s="34">
        <v>0</v>
      </c>
      <c r="C31" s="94">
        <f>B31</f>
        <v>0</v>
      </c>
      <c r="D31" s="95"/>
    </row>
    <row r="32" spans="1:4" ht="13.8">
      <c r="A32" s="36"/>
      <c r="B32" s="37"/>
      <c r="C32" s="38" t="s">
        <v>21</v>
      </c>
      <c r="D32" s="41">
        <f>B30+B31</f>
        <v>0</v>
      </c>
    </row>
    <row r="33" spans="1:17" ht="13.8">
      <c r="A33" s="77"/>
      <c r="B33" s="78"/>
      <c r="C33" s="78"/>
      <c r="D33" s="78"/>
    </row>
    <row r="34" spans="1:17" ht="20.399999999999999">
      <c r="A34" s="53" t="s">
        <v>41</v>
      </c>
      <c r="B34" s="52"/>
      <c r="C34" s="52"/>
      <c r="D34" s="52"/>
    </row>
    <row r="35" spans="1:17" ht="13.8">
      <c r="A35" s="53"/>
      <c r="B35" s="52"/>
      <c r="C35" s="52"/>
      <c r="D35" s="52"/>
    </row>
    <row r="36" spans="1:17">
      <c r="A36" s="53" t="s">
        <v>42</v>
      </c>
      <c r="B36" s="54"/>
      <c r="C36" s="54"/>
      <c r="D36" s="54"/>
    </row>
    <row r="37" spans="1:17" ht="81.599999999999994">
      <c r="A37" s="55" t="s">
        <v>68</v>
      </c>
    </row>
    <row r="38" spans="1:17" ht="30.6">
      <c r="A38" s="56" t="s">
        <v>43</v>
      </c>
    </row>
    <row r="40" spans="1:17" ht="14.4">
      <c r="A40" s="57" t="s">
        <v>71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14.4">
      <c r="A41" s="57"/>
      <c r="B41" s="57"/>
      <c r="C41" s="57" t="s">
        <v>44</v>
      </c>
      <c r="D41" s="57" t="s">
        <v>45</v>
      </c>
      <c r="E41" s="57" t="s">
        <v>46</v>
      </c>
      <c r="F41" s="57" t="s">
        <v>47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14.4">
      <c r="A42" s="30" t="s">
        <v>74</v>
      </c>
      <c r="B42" s="58" t="s">
        <v>69</v>
      </c>
      <c r="C42" s="59">
        <v>0.5</v>
      </c>
      <c r="D42" s="59">
        <v>0.42</v>
      </c>
      <c r="E42" s="60">
        <f>D42/C42*10</f>
        <v>8.4</v>
      </c>
      <c r="F42" s="60">
        <v>10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4.4">
      <c r="A43" s="30" t="s">
        <v>48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61"/>
      <c r="Q43" s="61"/>
    </row>
    <row r="44" spans="1:17" ht="14.4">
      <c r="A44" s="62" t="s">
        <v>24</v>
      </c>
      <c r="B44" s="58" t="s">
        <v>49</v>
      </c>
      <c r="C44" s="59">
        <v>3</v>
      </c>
      <c r="D44" s="59">
        <v>2</v>
      </c>
      <c r="E44" s="60">
        <v>5</v>
      </c>
      <c r="F44" s="60">
        <v>10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 ht="14.4">
      <c r="A45" s="62" t="s">
        <v>25</v>
      </c>
      <c r="B45" s="58" t="s">
        <v>49</v>
      </c>
      <c r="C45" s="59">
        <v>2</v>
      </c>
      <c r="D45" s="59">
        <v>1</v>
      </c>
      <c r="E45" s="60">
        <v>0</v>
      </c>
      <c r="F45" s="60">
        <v>10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14.4">
      <c r="A46" s="30" t="s">
        <v>70</v>
      </c>
      <c r="B46" s="58" t="s">
        <v>50</v>
      </c>
      <c r="C46" s="59">
        <v>7</v>
      </c>
      <c r="D46" s="59">
        <v>6</v>
      </c>
      <c r="E46" s="60">
        <v>8.33</v>
      </c>
      <c r="F46" s="60">
        <v>10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4.4">
      <c r="A47" s="62"/>
      <c r="B47" s="57"/>
      <c r="C47" s="57"/>
      <c r="D47" s="57"/>
      <c r="E47" s="63">
        <f>SUM(E42:E46)</f>
        <v>21.73</v>
      </c>
      <c r="F47" s="63">
        <f>SUM(F42:F46)</f>
        <v>40</v>
      </c>
      <c r="G47" s="57"/>
      <c r="H47" s="64" t="s">
        <v>51</v>
      </c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14.4">
      <c r="A48" s="57"/>
      <c r="B48" s="57"/>
      <c r="C48" s="57"/>
      <c r="D48" s="57"/>
      <c r="E48" s="65">
        <f>E47/4</f>
        <v>5.4325000000000001</v>
      </c>
      <c r="F48" s="65">
        <f>F47/4</f>
        <v>10</v>
      </c>
      <c r="G48" t="s">
        <v>52</v>
      </c>
      <c r="H48" t="s">
        <v>53</v>
      </c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14.4">
      <c r="A49" s="57"/>
      <c r="B49" s="57"/>
      <c r="C49" s="57"/>
      <c r="D49" s="57"/>
      <c r="E49" s="57"/>
      <c r="F49" s="57"/>
      <c r="G49" s="57"/>
      <c r="H49" t="s">
        <v>54</v>
      </c>
      <c r="I49" s="57"/>
      <c r="J49" s="57"/>
      <c r="K49" s="57"/>
      <c r="L49" s="57"/>
      <c r="M49" s="57"/>
      <c r="N49" s="57"/>
      <c r="O49" s="57"/>
      <c r="P49" s="57"/>
      <c r="Q49" s="57"/>
    </row>
    <row r="50" spans="1:17" ht="14.4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</sheetData>
  <mergeCells count="9">
    <mergeCell ref="C24:D24"/>
    <mergeCell ref="C25:D25"/>
    <mergeCell ref="C30:D30"/>
    <mergeCell ref="C31:D31"/>
    <mergeCell ref="A1:D1"/>
    <mergeCell ref="C18:D18"/>
    <mergeCell ref="C19:D19"/>
    <mergeCell ref="C20:D20"/>
    <mergeCell ref="C23:D2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D34DF88690254580325CB099DF469C" ma:contentTypeVersion="2" ma:contentTypeDescription="Een nieuw document maken." ma:contentTypeScope="" ma:versionID="4cbe7733bd6c2dc25a6c53b9edb3522e">
  <xsd:schema xmlns:xsd="http://www.w3.org/2001/XMLSchema" xmlns:xs="http://www.w3.org/2001/XMLSchema" xmlns:p="http://schemas.microsoft.com/office/2006/metadata/properties" xmlns:ns2="99c05ae8-62b8-4c3f-8b2c-f2114755cdda" targetNamespace="http://schemas.microsoft.com/office/2006/metadata/properties" ma:root="true" ma:fieldsID="fabe4b57b4dd3ab181b6b7ed7d49b6f5" ns2:_="">
    <xsd:import namespace="99c05ae8-62b8-4c3f-8b2c-f2114755c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05ae8-62b8-4c3f-8b2c-f2114755cd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C9915F5-8362-4B4A-ADE2-74BC31D0A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c05ae8-62b8-4c3f-8b2c-f2114755c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Handleiding</vt:lpstr>
      <vt:lpstr>Prijswens 1</vt:lpstr>
      <vt:lpstr>Prijswens 2</vt:lpstr>
      <vt:lpstr>Prijswens 3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2021-02-17T08:49:09Z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0x010100B3D34DF88690254580325CB099DF469C</vt:lpwstr>
  </property>
</Properties>
</file>